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J78" i="1" l="1"/>
  <c r="J77" i="1"/>
  <c r="I75" i="1"/>
  <c r="J75" i="1" s="1"/>
  <c r="H75" i="1"/>
  <c r="J73" i="1"/>
  <c r="I72" i="1"/>
  <c r="J72" i="1" s="1"/>
  <c r="H72" i="1"/>
  <c r="J69" i="1"/>
  <c r="I68" i="1"/>
  <c r="J68" i="1" s="1"/>
  <c r="H68" i="1"/>
  <c r="J65" i="1"/>
  <c r="I64" i="1"/>
  <c r="J64" i="1" s="1"/>
  <c r="H64" i="1"/>
  <c r="J62" i="1"/>
  <c r="J61" i="1"/>
  <c r="J60" i="1"/>
  <c r="J59" i="1"/>
  <c r="I58" i="1"/>
  <c r="J58" i="1" s="1"/>
  <c r="H58" i="1"/>
  <c r="J56" i="1"/>
  <c r="I55" i="1"/>
  <c r="J55" i="1" s="1"/>
  <c r="H55" i="1"/>
  <c r="J53" i="1"/>
  <c r="J52" i="1"/>
  <c r="I51" i="1"/>
  <c r="J51" i="1" s="1"/>
  <c r="H51" i="1"/>
  <c r="J49" i="1"/>
  <c r="J48" i="1"/>
  <c r="J47" i="1"/>
  <c r="J46" i="1"/>
  <c r="J45" i="1"/>
  <c r="I44" i="1"/>
  <c r="J44" i="1" s="1"/>
  <c r="H44" i="1"/>
  <c r="J42" i="1"/>
  <c r="I41" i="1"/>
  <c r="J41" i="1" s="1"/>
  <c r="H41" i="1"/>
  <c r="J39" i="1"/>
  <c r="J38" i="1"/>
  <c r="J37" i="1"/>
  <c r="J36" i="1"/>
  <c r="I35" i="1"/>
  <c r="J35" i="1" s="1"/>
  <c r="H35" i="1"/>
  <c r="J33" i="1"/>
  <c r="J32" i="1"/>
  <c r="J31" i="1"/>
  <c r="I30" i="1"/>
  <c r="J30" i="1" s="1"/>
  <c r="H30" i="1"/>
  <c r="J28" i="1"/>
  <c r="I27" i="1"/>
  <c r="J27" i="1" s="1"/>
  <c r="H27" i="1"/>
  <c r="J25" i="1"/>
  <c r="J24" i="1"/>
  <c r="J23" i="1"/>
  <c r="J21" i="1"/>
  <c r="H20" i="1"/>
  <c r="J20" i="1" s="1"/>
  <c r="J18" i="1"/>
  <c r="J16" i="1"/>
  <c r="I14" i="1"/>
  <c r="I81" i="1" s="1"/>
  <c r="H14" i="1"/>
  <c r="H81" i="1" s="1"/>
  <c r="J81" i="1" l="1"/>
  <c r="J14" i="1"/>
</calcChain>
</file>

<file path=xl/sharedStrings.xml><?xml version="1.0" encoding="utf-8"?>
<sst xmlns="http://schemas.openxmlformats.org/spreadsheetml/2006/main" count="117" uniqueCount="117">
  <si>
    <t>Приложение  2</t>
  </si>
  <si>
    <t>к постановлению мэра муниципального образования</t>
  </si>
  <si>
    <t>"Баяндаевский район"</t>
  </si>
  <si>
    <t>"Об утверждении отчета об исполнении бюджета муниципального</t>
  </si>
  <si>
    <t>образования "Баяндаевский район" за I полугодие 2025 года</t>
  </si>
  <si>
    <t>от _____________№ ______</t>
  </si>
  <si>
    <t xml:space="preserve">ОТЧЕТ ОБ ИСПОЛНЕНИИ БЮДЖЕТА ПО РАСПРЕДЕЛЕНИЮ  БЮДЖЕТНЫХ АССИГНОВАНИЙ </t>
  </si>
  <si>
    <t>ПО РАЗДЕЛАМ И ПОДРАЗДЕЛАМ КЛАССИФИКАЦИИ РАСХОДОВ БЮДЖЕТОВ ЗА I ПОЛУГОДИЕ 2025 ГОДА</t>
  </si>
  <si>
    <t>(тыс.рублей)</t>
  </si>
  <si>
    <t xml:space="preserve">                           Наименование</t>
  </si>
  <si>
    <t>Раздел</t>
  </si>
  <si>
    <t>Назначено</t>
  </si>
  <si>
    <t>Исполнено</t>
  </si>
  <si>
    <t>%</t>
  </si>
  <si>
    <t>подраздел</t>
  </si>
  <si>
    <t>исп</t>
  </si>
  <si>
    <t>ОБЩЕГОСУДАРСТВЕННЫЕ ВОПРОСЫ</t>
  </si>
  <si>
    <t>0100</t>
  </si>
  <si>
    <t xml:space="preserve">Функционирование высшего должностного лица муниципального </t>
  </si>
  <si>
    <t>образования</t>
  </si>
  <si>
    <t>О102</t>
  </si>
  <si>
    <t>Функционирование законодательных органов государственной</t>
  </si>
  <si>
    <t>власти и представительгых органов муниципальных образований</t>
  </si>
  <si>
    <t>0103</t>
  </si>
  <si>
    <t>Функционирование исполнительных органов государственной</t>
  </si>
  <si>
    <t>власти местной администрации</t>
  </si>
  <si>
    <t>0104</t>
  </si>
  <si>
    <t>Судебная система</t>
  </si>
  <si>
    <t>0105</t>
  </si>
  <si>
    <t>Обеспечение деятельности финансовых, налоговых</t>
  </si>
  <si>
    <t>и таможенных органов и органов надзора</t>
  </si>
  <si>
    <t>0106</t>
  </si>
  <si>
    <t>Резервный фонд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</si>
  <si>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</si>
  <si>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</si>
  <si>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</si>
  <si>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</si>
  <si>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</si>
  <si>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</si>
  <si>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</si>
  <si>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</si>
  <si>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</si>
  <si>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</si>
  <si>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</si>
  <si>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</t>
  </si>
  <si>
    <t>0409</t>
  </si>
  <si>
    <t>Другие вопросы в области нацильнальной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</si>
  <si>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</si>
  <si>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</si>
  <si>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</si>
  <si>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</si>
  <si>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</si>
  <si>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</si>
  <si>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</si>
  <si>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</si>
  <si>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</si>
  <si>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</si>
  <si>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</si>
  <si>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</si>
  <si>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</si>
  <si>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 среды</t>
  </si>
  <si>
    <t>0605</t>
  </si>
  <si>
    <t>ОБРАЗОВАНИЕ</t>
  </si>
  <si>
    <t>0700</t>
  </si>
  <si>
    <t>Дошкольные учреждения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</si>
  <si>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</si>
  <si>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</si>
  <si>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</si>
  <si>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</si>
  <si>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</si>
  <si>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</si>
  <si>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</si>
  <si>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</si>
  <si>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</si>
  <si>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</si>
  <si>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</si>
  <si>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 xml:space="preserve">Культура </t>
  </si>
  <si>
    <t>0801</t>
  </si>
  <si>
    <t>Другие вопросы в области культуры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</si>
  <si>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</si>
  <si>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</si>
  <si>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</si>
  <si>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</si>
  <si>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</si>
  <si>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</si>
  <si>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</si>
  <si>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Пенсии и пособия</t>
  </si>
  <si>
    <t>1001</t>
  </si>
  <si>
    <t>Социальное обеспечение населения</t>
  </si>
  <si>
    <t>1003</t>
  </si>
  <si>
    <t>Охрана семьи и детства</t>
  </si>
  <si>
    <t>1004</t>
  </si>
  <si>
    <t xml:space="preserve">Другие вопросы в области социальной политики    </t>
  </si>
  <si>
    <t>1006</t>
  </si>
  <si>
    <t>ФИЗИЧЕСКАЯ КУЛЬТУРА  И СПОРТ</t>
  </si>
  <si>
    <t>1100</t>
  </si>
  <si>
    <t xml:space="preserve">Физическая культура </t>
  </si>
  <si>
    <t>1101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</si>
  <si>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</si>
  <si>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</si>
  <si>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</si>
  <si>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</si>
  <si>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</si>
  <si>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</si>
  <si>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И</t>
  </si>
  <si>
    <t>МУНИЦИПАЛЬНОГО ДОЛГА</t>
  </si>
  <si>
    <t>1300</t>
  </si>
  <si>
    <t>Обслуживание муниципального долга</t>
  </si>
  <si>
    <t>1301</t>
  </si>
  <si>
    <t xml:space="preserve">МЕЖБЮДЖЕТНЫЕ ТРАНСФЕРТЫ </t>
  </si>
  <si>
    <t>1400</t>
  </si>
  <si>
    <t>Дотации бюджетам субъектов Российской Федерации и</t>
  </si>
  <si>
    <t>муниципальных образований</t>
  </si>
  <si>
    <t>Прочие межбюджетные трансферты общего характера</t>
  </si>
  <si>
    <t>ИТОГО РАСХОДОВ</t>
  </si>
  <si>
    <t>Начальник МКУ Финансовое управление администрации МО "Баяндаевский район"</t>
  </si>
  <si>
    <t>А.В.Буинов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</si>
</sst>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color rgb="FF0000FF"/>
      <name val="Arial Cyr"/>
      <charset val="204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/>
    <xf numFmtId="0" fontId="3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7" xfId="0" applyFont="1" applyFill="1" applyBorder="1"/>
    <xf numFmtId="0" fontId="3" fillId="0" borderId="6" xfId="0" applyFont="1" applyFill="1" applyBorder="1"/>
    <xf numFmtId="0" fontId="1" fillId="0" borderId="3" xfId="0" applyFont="1" applyFill="1" applyBorder="1"/>
    <xf numFmtId="0" fontId="1" fillId="0" borderId="3" xfId="0" applyFont="1" applyBorder="1"/>
    <xf numFmtId="0" fontId="3" fillId="0" borderId="4" xfId="0" applyFont="1" applyFill="1" applyBorder="1"/>
    <xf numFmtId="0" fontId="3" fillId="0" borderId="8" xfId="0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2" fillId="0" borderId="4" xfId="0" applyFont="1" applyFill="1" applyBorder="1"/>
    <xf numFmtId="0" fontId="5" fillId="0" borderId="0" xfId="0" applyFont="1" applyFill="1" applyBorder="1"/>
    <xf numFmtId="0" fontId="5" fillId="0" borderId="8" xfId="0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0" fontId="7" fillId="0" borderId="4" xfId="0" applyFont="1" applyFill="1" applyBorder="1"/>
    <xf numFmtId="0" fontId="1" fillId="0" borderId="8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8" xfId="0" applyFont="1" applyFill="1" applyBorder="1" applyAlignment="1">
      <alignment horizontal="center"/>
    </xf>
    <xf numFmtId="49" fontId="7" fillId="0" borderId="6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0" fontId="4" fillId="0" borderId="4" xfId="0" applyFont="1" applyFill="1" applyBorder="1"/>
    <xf numFmtId="49" fontId="4" fillId="0" borderId="6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0" fontId="5" fillId="0" borderId="4" xfId="0" applyFont="1" applyFill="1" applyBorder="1"/>
    <xf numFmtId="0" fontId="9" fillId="0" borderId="0" xfId="0" applyFont="1" applyFill="1"/>
    <xf numFmtId="0" fontId="10" fillId="0" borderId="4" xfId="0" applyFont="1" applyFill="1" applyBorder="1"/>
    <xf numFmtId="0" fontId="10" fillId="0" borderId="8" xfId="0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7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topLeftCell="A52" workbookViewId="0">
      <selection sqref="A1:K84"/>
    </sheetView>
  </sheetViews>
  <sheetFormatPr defaultRowHeight="15" x14ac:dyDescent="0.25"/>
  <cols>
    <col min="6" max="6" width="31.5703125" customWidth="1"/>
    <col min="7" max="7" width="13.140625" customWidth="1"/>
    <col min="8" max="8" width="11.5703125" customWidth="1"/>
    <col min="9" max="9" width="13.42578125" customWidth="1"/>
  </cols>
  <sheetData>
    <row r="1" spans="1:10" x14ac:dyDescent="0.25">
      <c r="A1" s="1"/>
      <c r="B1" s="1"/>
      <c r="C1" s="1"/>
      <c r="D1" s="1"/>
      <c r="E1" s="2"/>
      <c r="F1" s="2"/>
      <c r="G1" s="3" t="s">
        <v>0</v>
      </c>
      <c r="H1" s="1"/>
    </row>
    <row r="2" spans="1:10" x14ac:dyDescent="0.25">
      <c r="A2" s="1"/>
      <c r="B2" s="1"/>
      <c r="C2" s="1"/>
      <c r="D2" s="1"/>
      <c r="E2" s="2"/>
      <c r="F2" s="2"/>
      <c r="G2" s="2" t="s">
        <v>1</v>
      </c>
      <c r="H2" s="1"/>
    </row>
    <row r="3" spans="1:10" x14ac:dyDescent="0.25">
      <c r="A3" s="1"/>
      <c r="B3" s="1"/>
      <c r="C3" s="1"/>
      <c r="D3" s="1"/>
      <c r="E3" s="2"/>
      <c r="F3" s="2"/>
      <c r="G3" s="2" t="s">
        <v>2</v>
      </c>
      <c r="H3" s="1"/>
    </row>
    <row r="4" spans="1:10" x14ac:dyDescent="0.25">
      <c r="A4" s="1"/>
      <c r="B4" s="1"/>
      <c r="C4" s="1"/>
      <c r="D4" s="1"/>
      <c r="E4" s="2"/>
      <c r="F4" s="2"/>
      <c r="G4" s="2" t="s">
        <v>3</v>
      </c>
      <c r="H4" s="1"/>
    </row>
    <row r="5" spans="1:10" x14ac:dyDescent="0.25">
      <c r="A5" s="1"/>
      <c r="B5" s="1"/>
      <c r="C5" s="1"/>
      <c r="D5" s="1"/>
      <c r="E5" s="2"/>
      <c r="F5" s="3"/>
      <c r="G5" s="3" t="s">
        <v>4</v>
      </c>
      <c r="H5" s="1"/>
    </row>
    <row r="6" spans="1:10" x14ac:dyDescent="0.25">
      <c r="A6" s="1"/>
      <c r="B6" s="1"/>
      <c r="C6" s="1"/>
      <c r="D6" s="1"/>
      <c r="E6" s="2"/>
      <c r="F6" s="2"/>
      <c r="G6" s="2" t="s">
        <v>5</v>
      </c>
      <c r="H6" s="2"/>
      <c r="I6" s="1"/>
      <c r="J6" s="1"/>
    </row>
    <row r="7" spans="1:10" x14ac:dyDescent="0.25">
      <c r="A7" s="1"/>
      <c r="B7" s="1"/>
      <c r="C7" s="1"/>
      <c r="D7" s="1"/>
      <c r="E7" s="2"/>
      <c r="F7" s="2"/>
      <c r="G7" s="1"/>
      <c r="H7" s="1"/>
    </row>
    <row r="8" spans="1:10" x14ac:dyDescent="0.25">
      <c r="A8" s="4" t="s">
        <v>6</v>
      </c>
      <c r="B8" s="4"/>
      <c r="C8" s="5"/>
      <c r="D8" s="4"/>
      <c r="E8" s="5"/>
      <c r="F8" s="5"/>
      <c r="G8" s="4"/>
      <c r="H8" s="5"/>
    </row>
    <row r="9" spans="1:10" x14ac:dyDescent="0.25">
      <c r="A9" s="6" t="s">
        <v>7</v>
      </c>
      <c r="B9" s="4"/>
      <c r="C9" s="5"/>
      <c r="D9" s="4"/>
      <c r="E9" s="5"/>
      <c r="F9" s="5"/>
      <c r="G9" s="4"/>
      <c r="H9" s="5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 t="s">
        <v>8</v>
      </c>
    </row>
    <row r="11" spans="1:10" x14ac:dyDescent="0.25">
      <c r="A11" s="7" t="s">
        <v>9</v>
      </c>
      <c r="B11" s="8"/>
      <c r="C11" s="8"/>
      <c r="D11" s="8"/>
      <c r="E11" s="8"/>
      <c r="F11" s="9"/>
      <c r="G11" s="10" t="s">
        <v>10</v>
      </c>
      <c r="H11" s="10" t="s">
        <v>11</v>
      </c>
      <c r="I11" s="10" t="s">
        <v>12</v>
      </c>
      <c r="J11" s="11" t="s">
        <v>13</v>
      </c>
    </row>
    <row r="12" spans="1:10" x14ac:dyDescent="0.25">
      <c r="A12" s="12"/>
      <c r="B12" s="13"/>
      <c r="C12" s="13"/>
      <c r="D12" s="13"/>
      <c r="E12" s="13"/>
      <c r="F12" s="14"/>
      <c r="G12" s="15" t="s">
        <v>14</v>
      </c>
      <c r="H12" s="16"/>
      <c r="I12" s="16"/>
      <c r="J12" s="17" t="s">
        <v>15</v>
      </c>
    </row>
    <row r="13" spans="1:10" x14ac:dyDescent="0.25">
      <c r="A13" s="18"/>
      <c r="B13" s="19"/>
      <c r="C13" s="19"/>
      <c r="D13" s="19"/>
      <c r="E13" s="19"/>
      <c r="F13" s="20"/>
      <c r="G13" s="21"/>
      <c r="H13" s="22"/>
      <c r="I13" s="22"/>
      <c r="J13" s="23"/>
    </row>
    <row r="14" spans="1:10" x14ac:dyDescent="0.25">
      <c r="A14" s="24" t="s">
        <v>16</v>
      </c>
      <c r="B14" s="6"/>
      <c r="C14" s="6"/>
      <c r="D14" s="6"/>
      <c r="E14" s="6"/>
      <c r="F14" s="25"/>
      <c r="G14" s="26" t="s">
        <v>17</v>
      </c>
      <c r="H14" s="27">
        <f>H16+H18+H20+H21+H23+H24+H25</f>
        <v>107643.40000000001</v>
      </c>
      <c r="I14" s="27">
        <f>I16+I18+I20+I21+I23+I24+I25</f>
        <v>46943.80000000001</v>
      </c>
      <c r="J14" s="28">
        <f>I14/H14*100</f>
        <v>43.610476815113614</v>
      </c>
    </row>
    <row r="15" spans="1:10" x14ac:dyDescent="0.25">
      <c r="A15" s="29" t="s">
        <v>18</v>
      </c>
      <c r="B15" s="30"/>
      <c r="C15" s="30"/>
      <c r="D15" s="30"/>
      <c r="E15" s="30"/>
      <c r="F15" s="31"/>
      <c r="G15" s="32"/>
      <c r="H15" s="33"/>
      <c r="I15" s="33"/>
      <c r="J15" s="34"/>
    </row>
    <row r="16" spans="1:10" x14ac:dyDescent="0.25">
      <c r="A16" s="29" t="s">
        <v>19</v>
      </c>
      <c r="B16" s="30"/>
      <c r="C16" s="30"/>
      <c r="D16" s="30"/>
      <c r="E16" s="30"/>
      <c r="F16" s="31"/>
      <c r="G16" s="32" t="s">
        <v>20</v>
      </c>
      <c r="H16" s="35">
        <v>4094.9</v>
      </c>
      <c r="I16" s="35">
        <v>1510.2</v>
      </c>
      <c r="J16" s="34">
        <f>I16/H16*100</f>
        <v>36.880021490146284</v>
      </c>
    </row>
    <row r="17" spans="1:10" x14ac:dyDescent="0.25">
      <c r="A17" s="29" t="s">
        <v>21</v>
      </c>
      <c r="B17" s="6"/>
      <c r="C17" s="6"/>
      <c r="D17" s="6"/>
      <c r="E17" s="6"/>
      <c r="F17" s="25"/>
      <c r="G17" s="26"/>
      <c r="H17" s="27"/>
      <c r="I17" s="27"/>
      <c r="J17" s="27"/>
    </row>
    <row r="18" spans="1:10" x14ac:dyDescent="0.25">
      <c r="A18" s="29" t="s">
        <v>22</v>
      </c>
      <c r="B18" s="6"/>
      <c r="C18" s="6"/>
      <c r="D18" s="6"/>
      <c r="E18" s="6"/>
      <c r="F18" s="25"/>
      <c r="G18" s="32" t="s">
        <v>23</v>
      </c>
      <c r="H18" s="35">
        <v>2949.4</v>
      </c>
      <c r="I18" s="35">
        <v>1143.5999999999999</v>
      </c>
      <c r="J18" s="34">
        <f>I18/H18*100</f>
        <v>38.773987929748422</v>
      </c>
    </row>
    <row r="19" spans="1:10" x14ac:dyDescent="0.25">
      <c r="A19" s="36" t="s">
        <v>24</v>
      </c>
      <c r="B19" s="13"/>
      <c r="C19" s="13"/>
      <c r="D19" s="13"/>
      <c r="E19" s="13"/>
      <c r="F19" s="37"/>
      <c r="G19" s="38"/>
      <c r="H19" s="39"/>
      <c r="I19" s="39"/>
      <c r="J19" s="39"/>
    </row>
    <row r="20" spans="1:10" x14ac:dyDescent="0.25">
      <c r="A20" s="36" t="s">
        <v>25</v>
      </c>
      <c r="B20" s="40"/>
      <c r="C20" s="40"/>
      <c r="D20" s="40"/>
      <c r="E20" s="40"/>
      <c r="F20" s="41"/>
      <c r="G20" s="42" t="s">
        <v>26</v>
      </c>
      <c r="H20" s="43">
        <f>74872.9+318</f>
        <v>75190.899999999994</v>
      </c>
      <c r="I20" s="43">
        <v>33596.300000000003</v>
      </c>
      <c r="J20" s="34">
        <f>I20/H20*100</f>
        <v>44.681337768267177</v>
      </c>
    </row>
    <row r="21" spans="1:10" x14ac:dyDescent="0.25">
      <c r="A21" s="36" t="s">
        <v>27</v>
      </c>
      <c r="B21" s="40"/>
      <c r="C21" s="40"/>
      <c r="D21" s="40"/>
      <c r="E21" s="40"/>
      <c r="F21" s="41"/>
      <c r="G21" s="42" t="s">
        <v>28</v>
      </c>
      <c r="H21" s="43">
        <v>0.8</v>
      </c>
      <c r="I21" s="43">
        <v>0.8</v>
      </c>
      <c r="J21" s="34">
        <f>I21/H21*100</f>
        <v>100</v>
      </c>
    </row>
    <row r="22" spans="1:10" x14ac:dyDescent="0.25">
      <c r="A22" s="36" t="s">
        <v>29</v>
      </c>
      <c r="B22" s="40"/>
      <c r="C22" s="40"/>
      <c r="D22" s="40"/>
      <c r="E22" s="40"/>
      <c r="F22" s="41"/>
      <c r="G22" s="42"/>
      <c r="H22" s="44"/>
      <c r="I22" s="44"/>
      <c r="J22" s="44"/>
    </row>
    <row r="23" spans="1:10" x14ac:dyDescent="0.25">
      <c r="A23" s="36" t="s">
        <v>30</v>
      </c>
      <c r="B23" s="40"/>
      <c r="C23" s="40"/>
      <c r="D23" s="40"/>
      <c r="E23" s="40"/>
      <c r="F23" s="41"/>
      <c r="G23" s="42" t="s">
        <v>31</v>
      </c>
      <c r="H23" s="43">
        <v>21801.8</v>
      </c>
      <c r="I23" s="43">
        <v>9409.1</v>
      </c>
      <c r="J23" s="34">
        <f>I23/H23*100</f>
        <v>43.157445715491384</v>
      </c>
    </row>
    <row r="24" spans="1:10" x14ac:dyDescent="0.25">
      <c r="A24" s="36" t="s">
        <v>32</v>
      </c>
      <c r="B24" s="40"/>
      <c r="C24" s="40"/>
      <c r="D24" s="40"/>
      <c r="E24" s="40"/>
      <c r="F24" s="41"/>
      <c r="G24" s="42" t="s">
        <v>33</v>
      </c>
      <c r="H24" s="43">
        <v>500</v>
      </c>
      <c r="I24" s="43">
        <v>0</v>
      </c>
      <c r="J24" s="34">
        <f>I24/H24*100</f>
        <v>0</v>
      </c>
    </row>
    <row r="25" spans="1:10" x14ac:dyDescent="0.25">
      <c r="A25" s="36" t="s">
        <v>34</v>
      </c>
      <c r="B25" s="40"/>
      <c r="C25" s="40"/>
      <c r="D25" s="40"/>
      <c r="E25" s="40"/>
      <c r="F25" s="41"/>
      <c r="G25" s="42" t="s">
        <v>35</v>
      </c>
      <c r="H25" s="43">
        <v>3105.6</v>
      </c>
      <c r="I25" s="43">
        <v>1283.8</v>
      </c>
      <c r="J25" s="34">
        <f>I25/H25*100</f>
        <v>41.338227717671302</v>
      </c>
    </row>
    <row r="26" spans="1:10" x14ac:dyDescent="0.25">
      <c r="A26" s="12"/>
      <c r="B26" s="13"/>
      <c r="C26" s="13"/>
      <c r="D26" s="13"/>
      <c r="E26" s="13"/>
      <c r="F26" s="37"/>
      <c r="G26" s="38"/>
      <c r="H26" s="39"/>
      <c r="I26" s="39"/>
      <c r="J26" s="39"/>
    </row>
    <row r="27" spans="1:10" x14ac:dyDescent="0.25">
      <c r="A27" s="45" t="s">
        <v>36</v>
      </c>
      <c r="B27" s="13"/>
      <c r="C27" s="13"/>
      <c r="D27" s="13"/>
      <c r="E27" s="13"/>
      <c r="F27" s="37"/>
      <c r="G27" s="46" t="s">
        <v>37</v>
      </c>
      <c r="H27" s="47">
        <f>H28</f>
        <v>7340.4</v>
      </c>
      <c r="I27" s="47">
        <f>I28</f>
        <v>2932.4</v>
      </c>
      <c r="J27" s="28">
        <f>I27/H27*100</f>
        <v>39.948776633425979</v>
      </c>
    </row>
    <row r="28" spans="1:10" x14ac:dyDescent="0.25">
      <c r="A28" s="48" t="s">
        <v>38</v>
      </c>
      <c r="B28" s="13"/>
      <c r="C28" s="13"/>
      <c r="D28" s="13"/>
      <c r="E28" s="13"/>
      <c r="F28" s="37"/>
      <c r="G28" s="32" t="s">
        <v>39</v>
      </c>
      <c r="H28" s="35">
        <v>7340.4</v>
      </c>
      <c r="I28" s="35">
        <v>2932.4</v>
      </c>
      <c r="J28" s="34">
        <f>I28/H28*100</f>
        <v>39.948776633425979</v>
      </c>
    </row>
    <row r="29" spans="1:10" x14ac:dyDescent="0.25">
      <c r="A29" s="49"/>
      <c r="B29" s="13"/>
      <c r="C29" s="13"/>
      <c r="D29" s="13"/>
      <c r="E29" s="13"/>
      <c r="F29" s="37"/>
      <c r="G29" s="38"/>
      <c r="H29" s="39"/>
      <c r="I29" s="39"/>
      <c r="J29" s="39"/>
    </row>
    <row r="30" spans="1:10" x14ac:dyDescent="0.25">
      <c r="A30" s="45" t="s">
        <v>40</v>
      </c>
      <c r="B30" s="13"/>
      <c r="C30" s="13"/>
      <c r="D30" s="13"/>
      <c r="E30" s="13"/>
      <c r="F30" s="37"/>
      <c r="G30" s="46" t="s">
        <v>41</v>
      </c>
      <c r="H30" s="47">
        <f>H33+H31+H32</f>
        <v>48867.7</v>
      </c>
      <c r="I30" s="47">
        <f>I33+I31+I32</f>
        <v>5333.2</v>
      </c>
      <c r="J30" s="28">
        <f>I30/H30*100</f>
        <v>10.913548212827697</v>
      </c>
    </row>
    <row r="31" spans="1:10" x14ac:dyDescent="0.25">
      <c r="A31" s="48" t="s">
        <v>42</v>
      </c>
      <c r="B31" s="40"/>
      <c r="C31" s="40"/>
      <c r="D31" s="40"/>
      <c r="E31" s="40"/>
      <c r="F31" s="41"/>
      <c r="G31" s="32" t="s">
        <v>43</v>
      </c>
      <c r="H31" s="35">
        <v>50</v>
      </c>
      <c r="I31" s="35">
        <v>0</v>
      </c>
      <c r="J31" s="34">
        <f>I31/H31*100</f>
        <v>0</v>
      </c>
    </row>
    <row r="32" spans="1:10" x14ac:dyDescent="0.25">
      <c r="A32" s="48" t="s">
        <v>44</v>
      </c>
      <c r="B32" s="40"/>
      <c r="C32" s="40"/>
      <c r="D32" s="40"/>
      <c r="E32" s="40"/>
      <c r="F32" s="41"/>
      <c r="G32" s="32" t="s">
        <v>45</v>
      </c>
      <c r="H32" s="35">
        <v>48757.7</v>
      </c>
      <c r="I32" s="35">
        <v>5333.2</v>
      </c>
      <c r="J32" s="34">
        <f>I32/H32*100</f>
        <v>10.93816976600619</v>
      </c>
    </row>
    <row r="33" spans="1:10" x14ac:dyDescent="0.25">
      <c r="A33" s="36" t="s">
        <v>46</v>
      </c>
      <c r="B33" s="40"/>
      <c r="C33" s="40"/>
      <c r="D33" s="40"/>
      <c r="E33" s="40"/>
      <c r="F33" s="41"/>
      <c r="G33" s="42" t="s">
        <v>47</v>
      </c>
      <c r="H33" s="43">
        <v>60</v>
      </c>
      <c r="I33" s="43">
        <v>0</v>
      </c>
      <c r="J33" s="34">
        <f>I33/H33*100</f>
        <v>0</v>
      </c>
    </row>
    <row r="34" spans="1:10" x14ac:dyDescent="0.25">
      <c r="A34" s="12"/>
      <c r="B34" s="13"/>
      <c r="C34" s="13"/>
      <c r="D34" s="13"/>
      <c r="E34" s="13"/>
      <c r="F34" s="37"/>
      <c r="G34" s="38"/>
      <c r="H34" s="39"/>
      <c r="I34" s="39"/>
      <c r="J34" s="39"/>
    </row>
    <row r="35" spans="1:10" x14ac:dyDescent="0.25">
      <c r="A35" s="12" t="s">
        <v>48</v>
      </c>
      <c r="B35" s="13"/>
      <c r="C35" s="13"/>
      <c r="D35" s="13"/>
      <c r="E35" s="13"/>
      <c r="F35" s="37"/>
      <c r="G35" s="38" t="s">
        <v>49</v>
      </c>
      <c r="H35" s="39">
        <f>H37+H36+H39+H38</f>
        <v>5442.7</v>
      </c>
      <c r="I35" s="39">
        <f>I37+I36+I39+I38</f>
        <v>2367.9</v>
      </c>
      <c r="J35" s="28">
        <f>I35/H35*100</f>
        <v>43.505980487625628</v>
      </c>
    </row>
    <row r="36" spans="1:10" x14ac:dyDescent="0.25">
      <c r="A36" s="36" t="s">
        <v>50</v>
      </c>
      <c r="B36" s="13"/>
      <c r="C36" s="13"/>
      <c r="D36" s="13"/>
      <c r="E36" s="13"/>
      <c r="F36" s="37"/>
      <c r="G36" s="42" t="s">
        <v>51</v>
      </c>
      <c r="H36" s="43">
        <v>0</v>
      </c>
      <c r="I36" s="43">
        <v>0</v>
      </c>
      <c r="J36" s="43">
        <f>8127.4+427.8-427.8-8127.4</f>
        <v>0</v>
      </c>
    </row>
    <row r="37" spans="1:10" x14ac:dyDescent="0.25">
      <c r="A37" s="36" t="s">
        <v>52</v>
      </c>
      <c r="B37" s="40"/>
      <c r="C37" s="40"/>
      <c r="D37" s="40"/>
      <c r="E37" s="40"/>
      <c r="F37" s="41"/>
      <c r="G37" s="42" t="s">
        <v>53</v>
      </c>
      <c r="H37" s="43">
        <v>722.8</v>
      </c>
      <c r="I37" s="43">
        <v>310.8</v>
      </c>
      <c r="J37" s="34">
        <f>I37/H37*100</f>
        <v>42.999446596568902</v>
      </c>
    </row>
    <row r="38" spans="1:10" x14ac:dyDescent="0.25">
      <c r="A38" s="36" t="s">
        <v>54</v>
      </c>
      <c r="B38" s="40"/>
      <c r="C38" s="40"/>
      <c r="D38" s="40"/>
      <c r="E38" s="40"/>
      <c r="F38" s="41"/>
      <c r="G38" s="42" t="s">
        <v>55</v>
      </c>
      <c r="H38" s="43">
        <v>245.9</v>
      </c>
      <c r="I38" s="43">
        <v>0</v>
      </c>
      <c r="J38" s="34">
        <f>I38/H38*100</f>
        <v>0</v>
      </c>
    </row>
    <row r="39" spans="1:10" x14ac:dyDescent="0.25">
      <c r="A39" s="36" t="s">
        <v>56</v>
      </c>
      <c r="B39" s="40"/>
      <c r="C39" s="40"/>
      <c r="D39" s="40"/>
      <c r="E39" s="40"/>
      <c r="F39" s="41"/>
      <c r="G39" s="42" t="s">
        <v>57</v>
      </c>
      <c r="H39" s="43">
        <v>4474</v>
      </c>
      <c r="I39" s="43">
        <v>2057.1</v>
      </c>
      <c r="J39" s="34">
        <f>I39/H39*100</f>
        <v>45.978989718372823</v>
      </c>
    </row>
    <row r="40" spans="1:10" x14ac:dyDescent="0.25">
      <c r="A40" s="36"/>
      <c r="B40" s="40"/>
      <c r="C40" s="40"/>
      <c r="D40" s="40"/>
      <c r="E40" s="40"/>
      <c r="F40" s="41"/>
      <c r="G40" s="42"/>
      <c r="H40" s="44"/>
      <c r="I40" s="44"/>
      <c r="J40" s="34"/>
    </row>
    <row r="41" spans="1:10" x14ac:dyDescent="0.25">
      <c r="A41" s="12" t="s">
        <v>58</v>
      </c>
      <c r="B41" s="40"/>
      <c r="C41" s="40"/>
      <c r="D41" s="40"/>
      <c r="E41" s="40"/>
      <c r="F41" s="41"/>
      <c r="G41" s="38" t="s">
        <v>59</v>
      </c>
      <c r="H41" s="39">
        <f>H42</f>
        <v>2086.1999999999998</v>
      </c>
      <c r="I41" s="39">
        <f>I42</f>
        <v>150</v>
      </c>
      <c r="J41" s="28">
        <f>I41/H41*100</f>
        <v>7.190106413574922</v>
      </c>
    </row>
    <row r="42" spans="1:10" x14ac:dyDescent="0.25">
      <c r="A42" s="36" t="s">
        <v>60</v>
      </c>
      <c r="B42" s="40"/>
      <c r="C42" s="40"/>
      <c r="D42" s="40"/>
      <c r="E42" s="40"/>
      <c r="F42" s="41"/>
      <c r="G42" s="42" t="s">
        <v>61</v>
      </c>
      <c r="H42" s="43">
        <v>2086.1999999999998</v>
      </c>
      <c r="I42" s="43">
        <v>150</v>
      </c>
      <c r="J42" s="34">
        <f>I42/H42*100</f>
        <v>7.190106413574922</v>
      </c>
    </row>
    <row r="43" spans="1:10" x14ac:dyDescent="0.25">
      <c r="A43" s="12"/>
      <c r="B43" s="13"/>
      <c r="C43" s="13"/>
      <c r="D43" s="13"/>
      <c r="E43" s="13"/>
      <c r="F43" s="37"/>
      <c r="G43" s="38"/>
      <c r="H43" s="39"/>
      <c r="I43" s="39"/>
      <c r="J43" s="39"/>
    </row>
    <row r="44" spans="1:10" x14ac:dyDescent="0.25">
      <c r="A44" s="24" t="s">
        <v>62</v>
      </c>
      <c r="B44" s="6"/>
      <c r="C44" s="6"/>
      <c r="D44" s="6"/>
      <c r="E44" s="6"/>
      <c r="F44" s="25"/>
      <c r="G44" s="26" t="s">
        <v>63</v>
      </c>
      <c r="H44" s="27">
        <f>H45+H46+H49+H48+H47</f>
        <v>783671</v>
      </c>
      <c r="I44" s="27">
        <f>I45+I46+I49+I48+I47</f>
        <v>443486.8</v>
      </c>
      <c r="J44" s="28">
        <f t="shared" ref="J44:J49" si="0">I44/H44*100</f>
        <v>56.590941862082431</v>
      </c>
    </row>
    <row r="45" spans="1:10" x14ac:dyDescent="0.25">
      <c r="A45" s="50" t="s">
        <v>64</v>
      </c>
      <c r="B45" s="13"/>
      <c r="C45" s="13"/>
      <c r="D45" s="13"/>
      <c r="E45" s="13"/>
      <c r="F45" s="51"/>
      <c r="G45" s="52" t="s">
        <v>65</v>
      </c>
      <c r="H45" s="43">
        <v>132976.4</v>
      </c>
      <c r="I45" s="43">
        <v>75578.3</v>
      </c>
      <c r="J45" s="34">
        <f t="shared" si="0"/>
        <v>56.835874636401648</v>
      </c>
    </row>
    <row r="46" spans="1:10" x14ac:dyDescent="0.25">
      <c r="A46" s="50" t="s">
        <v>66</v>
      </c>
      <c r="B46" s="53"/>
      <c r="C46" s="53"/>
      <c r="D46" s="53"/>
      <c r="E46" s="53"/>
      <c r="F46" s="51"/>
      <c r="G46" s="52" t="s">
        <v>67</v>
      </c>
      <c r="H46" s="43">
        <v>552359.6</v>
      </c>
      <c r="I46" s="43">
        <v>315878</v>
      </c>
      <c r="J46" s="34">
        <f t="shared" si="0"/>
        <v>57.187020918981048</v>
      </c>
    </row>
    <row r="47" spans="1:10" x14ac:dyDescent="0.25">
      <c r="A47" s="50" t="s">
        <v>68</v>
      </c>
      <c r="B47" s="53"/>
      <c r="C47" s="53"/>
      <c r="D47" s="53"/>
      <c r="E47" s="53"/>
      <c r="F47" s="51"/>
      <c r="G47" s="52" t="s">
        <v>69</v>
      </c>
      <c r="H47" s="43">
        <v>60842.8</v>
      </c>
      <c r="I47" s="43">
        <v>32677.9</v>
      </c>
      <c r="J47" s="34">
        <f t="shared" si="0"/>
        <v>53.708737927906014</v>
      </c>
    </row>
    <row r="48" spans="1:10" x14ac:dyDescent="0.25">
      <c r="A48" s="50" t="s">
        <v>70</v>
      </c>
      <c r="B48" s="53"/>
      <c r="C48" s="53"/>
      <c r="D48" s="53"/>
      <c r="E48" s="53"/>
      <c r="F48" s="51"/>
      <c r="G48" s="52" t="s">
        <v>71</v>
      </c>
      <c r="H48" s="43">
        <v>119</v>
      </c>
      <c r="I48" s="43">
        <v>24.6</v>
      </c>
      <c r="J48" s="34">
        <f t="shared" si="0"/>
        <v>20.672268907563026</v>
      </c>
    </row>
    <row r="49" spans="1:10" x14ac:dyDescent="0.25">
      <c r="A49" s="50" t="s">
        <v>72</v>
      </c>
      <c r="B49" s="13"/>
      <c r="C49" s="13"/>
      <c r="D49" s="13"/>
      <c r="E49" s="13"/>
      <c r="F49" s="51"/>
      <c r="G49" s="52" t="s">
        <v>73</v>
      </c>
      <c r="H49" s="43">
        <v>37373.199999999997</v>
      </c>
      <c r="I49" s="43">
        <v>19328</v>
      </c>
      <c r="J49" s="34">
        <f t="shared" si="0"/>
        <v>51.716203054595276</v>
      </c>
    </row>
    <row r="50" spans="1:10" x14ac:dyDescent="0.25">
      <c r="A50" s="50"/>
      <c r="B50" s="13"/>
      <c r="C50" s="13"/>
      <c r="D50" s="13"/>
      <c r="E50" s="13"/>
      <c r="F50" s="51"/>
      <c r="G50" s="52"/>
      <c r="H50" s="39"/>
      <c r="I50" s="39"/>
      <c r="J50" s="39"/>
    </row>
    <row r="51" spans="1:10" x14ac:dyDescent="0.25">
      <c r="A51" s="24" t="s">
        <v>74</v>
      </c>
      <c r="B51" s="6"/>
      <c r="C51" s="6"/>
      <c r="D51" s="6"/>
      <c r="E51" s="6"/>
      <c r="F51" s="25"/>
      <c r="G51" s="26" t="s">
        <v>75</v>
      </c>
      <c r="H51" s="27">
        <f>H52+H53</f>
        <v>45268.7</v>
      </c>
      <c r="I51" s="27">
        <f>I52+I53</f>
        <v>19529.400000000001</v>
      </c>
      <c r="J51" s="28">
        <f>I51/H51*100</f>
        <v>43.14106656475667</v>
      </c>
    </row>
    <row r="52" spans="1:10" x14ac:dyDescent="0.25">
      <c r="A52" s="36" t="s">
        <v>76</v>
      </c>
      <c r="B52" s="40"/>
      <c r="C52" s="40"/>
      <c r="D52" s="40"/>
      <c r="E52" s="40"/>
      <c r="F52" s="41"/>
      <c r="G52" s="42" t="s">
        <v>77</v>
      </c>
      <c r="H52" s="43">
        <v>29913.7</v>
      </c>
      <c r="I52" s="43">
        <v>13012.6</v>
      </c>
      <c r="J52" s="34">
        <f>I52/H52*100</f>
        <v>43.500469684458956</v>
      </c>
    </row>
    <row r="53" spans="1:10" x14ac:dyDescent="0.25">
      <c r="A53" s="36" t="s">
        <v>78</v>
      </c>
      <c r="B53" s="40"/>
      <c r="C53" s="40"/>
      <c r="D53" s="40"/>
      <c r="E53" s="40"/>
      <c r="F53" s="41"/>
      <c r="G53" s="42" t="s">
        <v>79</v>
      </c>
      <c r="H53" s="35">
        <v>15355</v>
      </c>
      <c r="I53" s="35">
        <v>6516.8</v>
      </c>
      <c r="J53" s="34">
        <f>I53/H53*100</f>
        <v>42.440898730055359</v>
      </c>
    </row>
    <row r="54" spans="1:10" x14ac:dyDescent="0.25">
      <c r="A54" s="36"/>
      <c r="B54" s="40"/>
      <c r="C54" s="40"/>
      <c r="D54" s="40"/>
      <c r="E54" s="40"/>
      <c r="F54" s="41"/>
      <c r="G54" s="42"/>
      <c r="H54" s="33"/>
      <c r="I54" s="33"/>
      <c r="J54" s="33"/>
    </row>
    <row r="55" spans="1:10" x14ac:dyDescent="0.25">
      <c r="A55" s="12" t="s">
        <v>80</v>
      </c>
      <c r="B55" s="40"/>
      <c r="C55" s="40"/>
      <c r="D55" s="40"/>
      <c r="E55" s="40"/>
      <c r="F55" s="41"/>
      <c r="G55" s="38" t="s">
        <v>81</v>
      </c>
      <c r="H55" s="47">
        <f>H56</f>
        <v>90</v>
      </c>
      <c r="I55" s="47">
        <f>I56</f>
        <v>0</v>
      </c>
      <c r="J55" s="28">
        <f>I55/H55*100</f>
        <v>0</v>
      </c>
    </row>
    <row r="56" spans="1:10" x14ac:dyDescent="0.25">
      <c r="A56" s="36" t="s">
        <v>82</v>
      </c>
      <c r="B56" s="40"/>
      <c r="C56" s="40"/>
      <c r="D56" s="40"/>
      <c r="E56" s="40"/>
      <c r="F56" s="41"/>
      <c r="G56" s="42" t="s">
        <v>83</v>
      </c>
      <c r="H56" s="35">
        <v>90</v>
      </c>
      <c r="I56" s="35">
        <v>0</v>
      </c>
      <c r="J56" s="34">
        <f>I56/H56*100</f>
        <v>0</v>
      </c>
    </row>
    <row r="57" spans="1:10" x14ac:dyDescent="0.25">
      <c r="A57" s="36"/>
      <c r="B57" s="40"/>
      <c r="C57" s="40"/>
      <c r="D57" s="40"/>
      <c r="E57" s="40"/>
      <c r="F57" s="41"/>
      <c r="G57" s="42"/>
      <c r="H57" s="33"/>
      <c r="I57" s="33"/>
      <c r="J57" s="33"/>
    </row>
    <row r="58" spans="1:10" x14ac:dyDescent="0.25">
      <c r="A58" s="24" t="s">
        <v>84</v>
      </c>
      <c r="B58" s="6"/>
      <c r="C58" s="6"/>
      <c r="D58" s="6"/>
      <c r="E58" s="6"/>
      <c r="F58" s="25"/>
      <c r="G58" s="26" t="s">
        <v>85</v>
      </c>
      <c r="H58" s="27">
        <f>H60+H62+H59+H61</f>
        <v>16847.2</v>
      </c>
      <c r="I58" s="27">
        <f>I60+I62+I59+I61</f>
        <v>10541</v>
      </c>
      <c r="J58" s="28">
        <f>I58/H58*100</f>
        <v>62.568260601168149</v>
      </c>
    </row>
    <row r="59" spans="1:10" x14ac:dyDescent="0.25">
      <c r="A59" s="48" t="s">
        <v>86</v>
      </c>
      <c r="B59" s="30"/>
      <c r="C59" s="30"/>
      <c r="D59" s="30"/>
      <c r="E59" s="30"/>
      <c r="F59" s="31"/>
      <c r="G59" s="32" t="s">
        <v>87</v>
      </c>
      <c r="H59" s="35">
        <v>4538.6000000000004</v>
      </c>
      <c r="I59" s="35">
        <v>3320.1</v>
      </c>
      <c r="J59" s="34">
        <f>I59/H59*100</f>
        <v>73.152513991098573</v>
      </c>
    </row>
    <row r="60" spans="1:10" x14ac:dyDescent="0.25">
      <c r="A60" s="36" t="s">
        <v>88</v>
      </c>
      <c r="B60" s="40"/>
      <c r="C60" s="40"/>
      <c r="D60" s="40"/>
      <c r="E60" s="40"/>
      <c r="F60" s="41"/>
      <c r="G60" s="42" t="s">
        <v>89</v>
      </c>
      <c r="H60" s="43">
        <v>400</v>
      </c>
      <c r="I60" s="43">
        <v>360</v>
      </c>
      <c r="J60" s="34">
        <f>I60/H60*100</f>
        <v>90</v>
      </c>
    </row>
    <row r="61" spans="1:10" x14ac:dyDescent="0.25">
      <c r="A61" s="36" t="s">
        <v>90</v>
      </c>
      <c r="B61" s="40"/>
      <c r="C61" s="40"/>
      <c r="D61" s="40"/>
      <c r="E61" s="40"/>
      <c r="F61" s="41"/>
      <c r="G61" s="42" t="s">
        <v>91</v>
      </c>
      <c r="H61" s="43">
        <v>10811</v>
      </c>
      <c r="I61" s="43">
        <v>6377.7</v>
      </c>
      <c r="J61" s="34">
        <f>I61/H61*100</f>
        <v>58.992692627879009</v>
      </c>
    </row>
    <row r="62" spans="1:10" x14ac:dyDescent="0.25">
      <c r="A62" s="36" t="s">
        <v>92</v>
      </c>
      <c r="B62" s="40"/>
      <c r="C62" s="40"/>
      <c r="D62" s="40"/>
      <c r="E62" s="40"/>
      <c r="F62" s="41"/>
      <c r="G62" s="42" t="s">
        <v>93</v>
      </c>
      <c r="H62" s="43">
        <v>1097.5999999999999</v>
      </c>
      <c r="I62" s="43">
        <v>483.2</v>
      </c>
      <c r="J62" s="34">
        <f>I62/H62*100</f>
        <v>44.023323615160351</v>
      </c>
    </row>
    <row r="63" spans="1:10" x14ac:dyDescent="0.25">
      <c r="A63" s="36"/>
      <c r="B63" s="40"/>
      <c r="C63" s="40"/>
      <c r="D63" s="40"/>
      <c r="E63" s="40"/>
      <c r="F63" s="41"/>
      <c r="G63" s="42"/>
      <c r="H63" s="44"/>
      <c r="I63" s="44"/>
      <c r="J63" s="44"/>
    </row>
    <row r="64" spans="1:10" x14ac:dyDescent="0.25">
      <c r="A64" s="12" t="s">
        <v>94</v>
      </c>
      <c r="B64" s="13"/>
      <c r="C64" s="13"/>
      <c r="D64" s="13"/>
      <c r="E64" s="13"/>
      <c r="F64" s="37"/>
      <c r="G64" s="38" t="s">
        <v>95</v>
      </c>
      <c r="H64" s="39">
        <f>H65+H66</f>
        <v>1624.8</v>
      </c>
      <c r="I64" s="39">
        <f>I65+I66</f>
        <v>1474.9</v>
      </c>
      <c r="J64" s="28">
        <f>I64/H64*100</f>
        <v>90.774249138355501</v>
      </c>
    </row>
    <row r="65" spans="1:10" x14ac:dyDescent="0.25">
      <c r="A65" s="36" t="s">
        <v>96</v>
      </c>
      <c r="B65" s="40"/>
      <c r="C65" s="40"/>
      <c r="D65" s="40"/>
      <c r="E65" s="40"/>
      <c r="F65" s="41"/>
      <c r="G65" s="42" t="s">
        <v>97</v>
      </c>
      <c r="H65" s="35">
        <v>1624.8</v>
      </c>
      <c r="I65" s="35">
        <v>1474.9</v>
      </c>
      <c r="J65" s="34">
        <f>I65/H65*100</f>
        <v>90.774249138355501</v>
      </c>
    </row>
    <row r="66" spans="1:10" x14ac:dyDescent="0.25">
      <c r="A66" s="36" t="s">
        <v>98</v>
      </c>
      <c r="B66" s="40"/>
      <c r="C66" s="40"/>
      <c r="D66" s="40"/>
      <c r="E66" s="40"/>
      <c r="F66" s="41"/>
      <c r="G66" s="42" t="s">
        <v>99</v>
      </c>
      <c r="H66" s="43">
        <v>0</v>
      </c>
      <c r="I66" s="43">
        <v>0</v>
      </c>
      <c r="J66" s="43">
        <v>0</v>
      </c>
    </row>
    <row r="67" spans="1:10" x14ac:dyDescent="0.25">
      <c r="A67" s="36"/>
      <c r="B67" s="40"/>
      <c r="C67" s="40"/>
      <c r="D67" s="40"/>
      <c r="E67" s="40"/>
      <c r="F67" s="41"/>
      <c r="G67" s="42"/>
      <c r="H67" s="44"/>
      <c r="I67" s="44"/>
      <c r="J67" s="44"/>
    </row>
    <row r="68" spans="1:10" x14ac:dyDescent="0.25">
      <c r="A68" s="12" t="s">
        <v>100</v>
      </c>
      <c r="B68" s="13"/>
      <c r="C68" s="13"/>
      <c r="D68" s="13"/>
      <c r="E68" s="13"/>
      <c r="F68" s="37"/>
      <c r="G68" s="38" t="s">
        <v>101</v>
      </c>
      <c r="H68" s="39">
        <f>H69</f>
        <v>4429.8999999999996</v>
      </c>
      <c r="I68" s="39">
        <f>I69</f>
        <v>1743.5</v>
      </c>
      <c r="J68" s="28">
        <f>I68/H68*100</f>
        <v>39.357547574437355</v>
      </c>
    </row>
    <row r="69" spans="1:10" x14ac:dyDescent="0.25">
      <c r="A69" s="36" t="s">
        <v>102</v>
      </c>
      <c r="B69" s="40"/>
      <c r="C69" s="40"/>
      <c r="D69" s="40"/>
      <c r="E69" s="40"/>
      <c r="F69" s="41"/>
      <c r="G69" s="42" t="s">
        <v>103</v>
      </c>
      <c r="H69" s="43">
        <v>4429.8999999999996</v>
      </c>
      <c r="I69" s="43">
        <v>1743.5</v>
      </c>
      <c r="J69" s="34">
        <f>I69/H69*100</f>
        <v>39.357547574437355</v>
      </c>
    </row>
    <row r="70" spans="1:10" x14ac:dyDescent="0.25">
      <c r="A70" s="36"/>
      <c r="B70" s="40"/>
      <c r="C70" s="40"/>
      <c r="D70" s="40"/>
      <c r="E70" s="40"/>
      <c r="F70" s="41"/>
      <c r="G70" s="42"/>
      <c r="H70" s="44"/>
      <c r="I70" s="44"/>
      <c r="J70" s="44"/>
    </row>
    <row r="71" spans="1:10" x14ac:dyDescent="0.25">
      <c r="A71" s="12" t="s">
        <v>104</v>
      </c>
      <c r="B71" s="13"/>
      <c r="C71" s="13"/>
      <c r="D71" s="13"/>
      <c r="E71" s="13"/>
      <c r="F71" s="37"/>
      <c r="G71" s="38"/>
      <c r="H71" s="39"/>
      <c r="I71" s="39"/>
      <c r="J71" s="39"/>
    </row>
    <row r="72" spans="1:10" x14ac:dyDescent="0.25">
      <c r="A72" s="12" t="s">
        <v>105</v>
      </c>
      <c r="B72" s="13"/>
      <c r="C72" s="13"/>
      <c r="D72" s="13"/>
      <c r="E72" s="13"/>
      <c r="F72" s="37"/>
      <c r="G72" s="38" t="s">
        <v>106</v>
      </c>
      <c r="H72" s="39">
        <f>H73</f>
        <v>10</v>
      </c>
      <c r="I72" s="39">
        <f>I73</f>
        <v>0</v>
      </c>
      <c r="J72" s="28">
        <f>I72/H72*100</f>
        <v>0</v>
      </c>
    </row>
    <row r="73" spans="1:10" x14ac:dyDescent="0.25">
      <c r="A73" s="36" t="s">
        <v>107</v>
      </c>
      <c r="B73" s="40"/>
      <c r="C73" s="40"/>
      <c r="D73" s="40"/>
      <c r="E73" s="40"/>
      <c r="F73" s="41"/>
      <c r="G73" s="42" t="s">
        <v>108</v>
      </c>
      <c r="H73" s="44">
        <v>10</v>
      </c>
      <c r="I73" s="44">
        <v>0</v>
      </c>
      <c r="J73" s="34">
        <f>I73/H73*100</f>
        <v>0</v>
      </c>
    </row>
    <row r="74" spans="1:10" x14ac:dyDescent="0.25">
      <c r="A74" s="36"/>
      <c r="B74" s="40"/>
      <c r="C74" s="40"/>
      <c r="D74" s="40"/>
      <c r="E74" s="40"/>
      <c r="F74" s="41"/>
      <c r="G74" s="42"/>
      <c r="H74" s="44"/>
      <c r="I74" s="44"/>
      <c r="J74" s="44"/>
    </row>
    <row r="75" spans="1:10" x14ac:dyDescent="0.25">
      <c r="A75" s="12" t="s">
        <v>109</v>
      </c>
      <c r="B75" s="13"/>
      <c r="C75" s="13"/>
      <c r="D75" s="13"/>
      <c r="E75" s="13"/>
      <c r="F75" s="37"/>
      <c r="G75" s="38" t="s">
        <v>110</v>
      </c>
      <c r="H75" s="39">
        <f>H77+H78</f>
        <v>128006.9</v>
      </c>
      <c r="I75" s="39">
        <f>I77+I78</f>
        <v>50220.1</v>
      </c>
      <c r="J75" s="28">
        <f>I75/H75*100</f>
        <v>39.23233825676585</v>
      </c>
    </row>
    <row r="76" spans="1:10" x14ac:dyDescent="0.25">
      <c r="A76" s="36" t="s">
        <v>111</v>
      </c>
      <c r="B76" s="40"/>
      <c r="C76" s="40"/>
      <c r="D76" s="40"/>
      <c r="E76" s="40"/>
      <c r="F76" s="41"/>
      <c r="G76" s="42"/>
      <c r="H76" s="44"/>
      <c r="I76" s="44"/>
      <c r="J76" s="44"/>
    </row>
    <row r="77" spans="1:10" x14ac:dyDescent="0.25">
      <c r="A77" s="36" t="s">
        <v>112</v>
      </c>
      <c r="B77" s="40"/>
      <c r="C77" s="40"/>
      <c r="D77" s="40"/>
      <c r="E77" s="40"/>
      <c r="F77" s="41"/>
      <c r="G77" s="54">
        <v>1401</v>
      </c>
      <c r="H77" s="43">
        <v>121764.5</v>
      </c>
      <c r="I77" s="43">
        <v>48616.6</v>
      </c>
      <c r="J77" s="34">
        <f>I77/H77*100</f>
        <v>39.926743837489582</v>
      </c>
    </row>
    <row r="78" spans="1:10" x14ac:dyDescent="0.25">
      <c r="A78" s="36" t="s">
        <v>113</v>
      </c>
      <c r="B78" s="40"/>
      <c r="C78" s="40"/>
      <c r="D78" s="40"/>
      <c r="E78" s="40"/>
      <c r="F78" s="41"/>
      <c r="G78" s="54">
        <v>1403</v>
      </c>
      <c r="H78" s="43">
        <v>6242.4</v>
      </c>
      <c r="I78" s="43">
        <v>1603.5</v>
      </c>
      <c r="J78" s="34">
        <f>I78/H78*100</f>
        <v>25.687235678585164</v>
      </c>
    </row>
    <row r="79" spans="1:10" x14ac:dyDescent="0.25">
      <c r="A79" s="36"/>
      <c r="B79" s="40"/>
      <c r="C79" s="40"/>
      <c r="D79" s="40"/>
      <c r="E79" s="40"/>
      <c r="F79" s="41"/>
      <c r="G79" s="54"/>
      <c r="H79" s="44"/>
      <c r="I79" s="44"/>
      <c r="J79" s="44"/>
    </row>
    <row r="80" spans="1:10" x14ac:dyDescent="0.25">
      <c r="A80" s="36"/>
      <c r="B80" s="6"/>
      <c r="C80" s="6"/>
      <c r="D80" s="6"/>
      <c r="E80" s="6"/>
      <c r="F80" s="25"/>
      <c r="G80" s="55"/>
      <c r="H80" s="33"/>
      <c r="I80" s="33"/>
      <c r="J80" s="33"/>
    </row>
    <row r="81" spans="1:10" x14ac:dyDescent="0.25">
      <c r="A81" s="56" t="s">
        <v>114</v>
      </c>
      <c r="B81" s="57"/>
      <c r="C81" s="57"/>
      <c r="D81" s="57"/>
      <c r="E81" s="57"/>
      <c r="F81" s="58"/>
      <c r="G81" s="59"/>
      <c r="H81" s="60">
        <f>H14+H30+H44+H51+H58+H75+H64+H68+H41+H72+H35+H55+H27</f>
        <v>1151328.8999999997</v>
      </c>
      <c r="I81" s="60">
        <f>I14+I30+I44+I51+I58+I75+I64+I68+I41+I72+I35+I55+I27</f>
        <v>584723</v>
      </c>
      <c r="J81" s="61">
        <f>I81/H81*100</f>
        <v>50.786790811904417</v>
      </c>
    </row>
    <row r="84" spans="1:10" x14ac:dyDescent="0.25">
      <c r="A84" t="s">
        <v>115</v>
      </c>
      <c r="I84" t="s">
        <v>116</v>
      </c>
    </row>
  </sheetData>
  <pageMargins left="0.70866141732283472" right="0.70866141732283472" top="0" bottom="0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2025-08-11T01:53:39Z</cp:lastPrinted>
  <dcterms:created xsi:type="dcterms:W3CDTF">2025-08-11T01:52:46Z</dcterms:created>
  <dcterms:modified xsi:type="dcterms:W3CDTF">2025-08-11T01:53:50Z</dcterms:modified>
</cp:coreProperties>
</file>